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3248.30679\"/>
    </mc:Choice>
  </mc:AlternateContent>
  <xr:revisionPtr revIDLastSave="0" documentId="13_ncr:1_{2B118BA0-F264-42DC-BD6B-63DDD862203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" i="1" l="1"/>
  <c r="F26" i="1" l="1"/>
  <c r="I23" i="1"/>
  <c r="E20" i="1"/>
  <c r="I17" i="1" l="1"/>
  <c r="E17" i="1"/>
  <c r="J14" i="1" l="1"/>
  <c r="E14" i="1"/>
  <c r="E11" i="1" l="1"/>
  <c r="J11" i="1" l="1"/>
  <c r="E32" i="1" l="1"/>
  <c r="G29" i="1" l="1"/>
</calcChain>
</file>

<file path=xl/sharedStrings.xml><?xml version="1.0" encoding="utf-8"?>
<sst xmlns="http://schemas.openxmlformats.org/spreadsheetml/2006/main" count="30" uniqueCount="22">
  <si>
    <t>№п/п</t>
  </si>
  <si>
    <t>Мероприятия</t>
  </si>
  <si>
    <t>Параметры</t>
  </si>
  <si>
    <t>Объект</t>
  </si>
  <si>
    <t>Идентификатор</t>
  </si>
  <si>
    <t>Стоимость, руб. без НДС</t>
  </si>
  <si>
    <t>ПИР, СМР</t>
  </si>
  <si>
    <t>Период регулирования-    2025-2029</t>
  </si>
  <si>
    <t>Мероприятия ООО "ИВЭЛС"</t>
  </si>
  <si>
    <t>ПС "Дуляпино"</t>
  </si>
  <si>
    <t>ПС "Чернцы"</t>
  </si>
  <si>
    <t>ПС "Красный Профинтерн"</t>
  </si>
  <si>
    <t>Закупка генератора 120 КВА</t>
  </si>
  <si>
    <t>Закупка ИД</t>
  </si>
  <si>
    <t>Закупка БКМ</t>
  </si>
  <si>
    <t>Закупка ЭТЛ</t>
  </si>
  <si>
    <t>Коэффициент пересчёта</t>
  </si>
  <si>
    <t>Замена масляного выключателя 35 кВ (МВ-35кВ) на вакуумный выключатель 35 кВ (ВВ-35кВ) в количестве 3 шт.</t>
  </si>
  <si>
    <t>Замена масляного выключателя 35 кВ (МВ-35кВ) на вакуумный выключатель 35 кВ (ВВ-35кВ) в количестве 2 шт.</t>
  </si>
  <si>
    <t>Замена ячейки с масляным выключателем 6 кВ (МВ-6кВ) на ячейку с вакуумным выключателем 6 кВ (ВВ-6кВ) в количестве 3 шт.</t>
  </si>
  <si>
    <t>Замена масляного выключателя 6 кВ (МВ-6кВ) на вакуумный выключатель 6 кВ (ВВ-6кВ) с установкой терминала защит в количестве 19 шт.</t>
  </si>
  <si>
    <t>Стоимость в ценах 2025г. (полная), руб.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</si>
</sst>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3" fontId="2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2" borderId="5" xfId="0" applyFont="1" applyFill="1" applyBorder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2">
    <cellStyle name="Обычный" xfId="0" builtinId="0"/>
    <cellStyle name="Обычный 1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V37"/>
  <sheetViews>
    <sheetView tabSelected="1" workbookViewId="0">
      <selection activeCell="C29" sqref="C29"/>
    </sheetView>
  </sheetViews>
  <sheetFormatPr defaultColWidth="8.85546875" defaultRowHeight="15" x14ac:dyDescent="0.25"/>
  <cols>
    <col min="1" max="1" width="5.7109375" style="2" bestFit="1" customWidth="1"/>
    <col min="2" max="2" width="26.7109375" style="2" customWidth="1"/>
    <col min="3" max="3" width="15.28515625" style="2" bestFit="1" customWidth="1"/>
    <col min="4" max="4" width="15.7109375" style="2" bestFit="1" customWidth="1"/>
    <col min="5" max="5" width="18.7109375" style="2" customWidth="1"/>
    <col min="6" max="10" width="14.7109375" style="2" customWidth="1"/>
    <col min="11" max="11" width="25.85546875" style="2" customWidth="1"/>
    <col min="12" max="12" width="18.5703125" style="2" customWidth="1"/>
    <col min="13" max="16384" width="8.85546875" style="2"/>
  </cols>
  <sheetData>
    <row r="3" spans="1:22" ht="18.75" x14ac:dyDescent="0.3">
      <c r="B3" s="40" t="s">
        <v>8</v>
      </c>
      <c r="C3" s="40"/>
      <c r="D3" s="40"/>
      <c r="E3" s="40"/>
      <c r="F3" s="40"/>
      <c r="G3" s="40"/>
      <c r="H3" s="40"/>
      <c r="I3" s="40"/>
      <c r="J3" s="40"/>
      <c r="K3" s="40"/>
    </row>
    <row r="4" spans="1:22" ht="18.75" x14ac:dyDescent="0.3">
      <c r="B4" s="4" t="s">
        <v>7</v>
      </c>
      <c r="C4" s="1"/>
      <c r="D4" s="1"/>
      <c r="E4" s="25"/>
      <c r="F4" s="1"/>
      <c r="G4" s="1"/>
      <c r="H4" s="29"/>
      <c r="I4" s="29"/>
      <c r="J4" s="29"/>
      <c r="K4" s="1"/>
    </row>
    <row r="6" spans="1:22" ht="57" x14ac:dyDescent="0.25">
      <c r="A6" s="26" t="s">
        <v>0</v>
      </c>
      <c r="B6" s="26" t="s">
        <v>1</v>
      </c>
      <c r="C6" s="26" t="s">
        <v>3</v>
      </c>
      <c r="D6" s="26" t="s">
        <v>4</v>
      </c>
      <c r="E6" s="27" t="s">
        <v>21</v>
      </c>
      <c r="F6" s="41" t="s">
        <v>5</v>
      </c>
      <c r="G6" s="42"/>
      <c r="H6" s="42"/>
      <c r="I6" s="42"/>
      <c r="J6" s="43"/>
      <c r="K6" s="26" t="s">
        <v>2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14.45" customHeight="1" x14ac:dyDescent="0.25">
      <c r="A7" s="9"/>
      <c r="B7" s="9"/>
      <c r="C7" s="9"/>
      <c r="D7" s="9"/>
      <c r="E7" s="28"/>
      <c r="F7" s="11">
        <v>2025</v>
      </c>
      <c r="G7" s="11">
        <v>2026</v>
      </c>
      <c r="H7" s="11">
        <v>2027</v>
      </c>
      <c r="I7" s="11">
        <v>2028</v>
      </c>
      <c r="J7" s="11">
        <v>2029</v>
      </c>
      <c r="K7" s="9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4.45" customHeight="1" x14ac:dyDescent="0.25">
      <c r="A8" s="9"/>
      <c r="B8" s="9"/>
      <c r="C8" s="9"/>
      <c r="D8" s="9"/>
      <c r="E8" s="28"/>
      <c r="F8" s="44" t="s">
        <v>16</v>
      </c>
      <c r="G8" s="45"/>
      <c r="H8" s="45"/>
      <c r="I8" s="45"/>
      <c r="J8" s="46"/>
      <c r="K8" s="9"/>
      <c r="L8" s="39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4.45" customHeight="1" x14ac:dyDescent="0.25">
      <c r="A9" s="9"/>
      <c r="B9" s="9"/>
      <c r="C9" s="9"/>
      <c r="D9" s="9"/>
      <c r="E9" s="28"/>
      <c r="F9" s="11">
        <v>1</v>
      </c>
      <c r="G9" s="11">
        <v>105.3</v>
      </c>
      <c r="H9" s="11">
        <v>104.4</v>
      </c>
      <c r="I9" s="11">
        <v>104.4</v>
      </c>
      <c r="J9" s="11">
        <v>104.4</v>
      </c>
      <c r="K9" s="9"/>
      <c r="L9" s="39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30"/>
      <c r="B10" s="37"/>
      <c r="C10" s="32"/>
      <c r="D10" s="18"/>
      <c r="E10" s="18"/>
      <c r="F10" s="5"/>
      <c r="G10" s="5"/>
      <c r="H10" s="5"/>
      <c r="I10" s="5"/>
      <c r="J10" s="5" t="s">
        <v>6</v>
      </c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75" x14ac:dyDescent="0.25">
      <c r="A11" s="5">
        <v>1</v>
      </c>
      <c r="B11" s="33" t="s">
        <v>17</v>
      </c>
      <c r="C11" s="5" t="s">
        <v>9</v>
      </c>
      <c r="D11" s="5"/>
      <c r="E11" s="8">
        <f>(834050+7477780)*1.2</f>
        <v>9974196</v>
      </c>
      <c r="F11" s="8"/>
      <c r="G11" s="8"/>
      <c r="H11" s="8"/>
      <c r="I11" s="8"/>
      <c r="J11" s="8">
        <f>8959890+999360</f>
        <v>9959250</v>
      </c>
      <c r="K11" s="6"/>
      <c r="L11" s="3"/>
      <c r="M11" s="21"/>
      <c r="N11" s="3"/>
      <c r="O11" s="21"/>
      <c r="P11" s="22"/>
      <c r="Q11" s="3"/>
      <c r="R11" s="22"/>
      <c r="S11" s="3"/>
      <c r="T11" s="3"/>
      <c r="U11" s="3"/>
      <c r="V11" s="3"/>
    </row>
    <row r="12" spans="1:22" ht="13.9" x14ac:dyDescent="0.25">
      <c r="A12" s="12"/>
      <c r="B12" s="34"/>
      <c r="C12" s="10"/>
      <c r="D12" s="9"/>
      <c r="E12" s="9"/>
      <c r="F12" s="10"/>
      <c r="G12" s="10"/>
      <c r="H12" s="10"/>
      <c r="I12" s="10"/>
      <c r="J12" s="10"/>
      <c r="K12" s="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16"/>
      <c r="B13" s="36"/>
      <c r="C13" s="30"/>
      <c r="D13" s="15"/>
      <c r="E13" s="15"/>
      <c r="F13" s="5"/>
      <c r="G13" s="5"/>
      <c r="H13" s="5"/>
      <c r="I13" s="5"/>
      <c r="J13" s="5" t="s">
        <v>6</v>
      </c>
      <c r="K13" s="15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75" x14ac:dyDescent="0.25">
      <c r="A14" s="5">
        <v>2</v>
      </c>
      <c r="B14" s="33" t="s">
        <v>18</v>
      </c>
      <c r="C14" s="13" t="s">
        <v>10</v>
      </c>
      <c r="D14" s="5"/>
      <c r="E14" s="8">
        <f>(4985190+834050)*1.2</f>
        <v>6983088</v>
      </c>
      <c r="F14" s="8"/>
      <c r="G14" s="8"/>
      <c r="H14" s="8"/>
      <c r="I14" s="8"/>
      <c r="J14" s="8">
        <f>5973260+999360</f>
        <v>6972620</v>
      </c>
      <c r="K14" s="6"/>
      <c r="L14" s="2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3.9" x14ac:dyDescent="0.25">
      <c r="A15" s="10"/>
      <c r="B15" s="35"/>
      <c r="C15" s="31"/>
      <c r="D15" s="7"/>
      <c r="E15" s="7"/>
      <c r="F15" s="7"/>
      <c r="G15" s="7"/>
      <c r="H15" s="7"/>
      <c r="I15" s="7"/>
      <c r="J15" s="7"/>
      <c r="K15" s="7"/>
      <c r="L15" s="3"/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16"/>
      <c r="B16" s="36"/>
      <c r="C16" s="30"/>
      <c r="D16" s="15"/>
      <c r="E16" s="15"/>
      <c r="F16" s="5"/>
      <c r="G16" s="5"/>
      <c r="H16" s="5"/>
      <c r="I16" s="5" t="s">
        <v>6</v>
      </c>
      <c r="J16" s="5"/>
      <c r="K16" s="15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90" x14ac:dyDescent="0.25">
      <c r="A17" s="5">
        <v>3</v>
      </c>
      <c r="B17" s="33" t="s">
        <v>19</v>
      </c>
      <c r="C17" s="13" t="s">
        <v>11</v>
      </c>
      <c r="D17" s="5"/>
      <c r="E17" s="8">
        <f>(10332920+834050)*1.2</f>
        <v>13400364</v>
      </c>
      <c r="F17" s="8"/>
      <c r="G17" s="8"/>
      <c r="H17" s="8"/>
      <c r="I17" s="8">
        <f>11859120+957250</f>
        <v>12816370</v>
      </c>
      <c r="J17" s="8"/>
      <c r="K17" s="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10"/>
      <c r="B18" s="35"/>
      <c r="C18" s="31"/>
      <c r="D18" s="7"/>
      <c r="E18" s="7"/>
      <c r="F18" s="7"/>
      <c r="G18" s="7"/>
      <c r="H18" s="7"/>
      <c r="I18" s="7"/>
      <c r="J18" s="7"/>
      <c r="K18" s="7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30"/>
      <c r="B19" s="37"/>
      <c r="C19" s="32"/>
      <c r="D19" s="18"/>
      <c r="E19" s="18"/>
      <c r="F19" s="5"/>
      <c r="G19" s="5"/>
      <c r="H19" s="5"/>
      <c r="I19" s="5" t="s">
        <v>6</v>
      </c>
      <c r="J19" s="5"/>
      <c r="K19" s="1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05" x14ac:dyDescent="0.25">
      <c r="A20" s="5">
        <v>4</v>
      </c>
      <c r="B20" s="33" t="s">
        <v>20</v>
      </c>
      <c r="C20" s="13" t="s">
        <v>11</v>
      </c>
      <c r="D20" s="5"/>
      <c r="E20" s="8">
        <f>(12517597.82)*1.2</f>
        <v>15021117.384</v>
      </c>
      <c r="F20" s="8"/>
      <c r="G20" s="8"/>
      <c r="H20" s="8"/>
      <c r="I20" s="38">
        <v>14366479</v>
      </c>
      <c r="J20" s="8"/>
      <c r="K20" s="6"/>
      <c r="L20" s="3"/>
      <c r="M20" s="21"/>
      <c r="N20" s="3"/>
      <c r="O20" s="21"/>
      <c r="P20" s="22"/>
      <c r="Q20" s="3"/>
      <c r="R20" s="22"/>
      <c r="S20" s="3"/>
      <c r="T20" s="3"/>
      <c r="U20" s="3"/>
      <c r="V20" s="3"/>
    </row>
    <row r="21" spans="1:22" x14ac:dyDescent="0.25">
      <c r="A21" s="12"/>
      <c r="B21" s="34"/>
      <c r="C21" s="10"/>
      <c r="D21" s="9"/>
      <c r="E21" s="9"/>
      <c r="F21" s="10"/>
      <c r="G21" s="10"/>
      <c r="H21" s="10"/>
      <c r="I21" s="10"/>
      <c r="J21" s="10"/>
      <c r="K21" s="9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A22" s="16"/>
      <c r="B22" s="36"/>
      <c r="C22" s="30"/>
      <c r="D22" s="15"/>
      <c r="E22" s="15"/>
      <c r="F22" s="5"/>
      <c r="G22" s="5"/>
      <c r="H22" s="5"/>
      <c r="I22" s="5" t="s">
        <v>6</v>
      </c>
      <c r="J22" s="5"/>
      <c r="K22" s="15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30" x14ac:dyDescent="0.25">
      <c r="A23" s="5">
        <v>5</v>
      </c>
      <c r="B23" s="33" t="s">
        <v>12</v>
      </c>
      <c r="C23" s="13"/>
      <c r="D23" s="5"/>
      <c r="E23" s="8">
        <v>1265078</v>
      </c>
      <c r="F23" s="8"/>
      <c r="G23" s="8"/>
      <c r="H23" s="8"/>
      <c r="I23" s="38">
        <f>(E23*G9/100*H9/100*I9/100)/6*5</f>
        <v>1209944.4332695198</v>
      </c>
      <c r="J23" s="8"/>
      <c r="K23" s="6"/>
      <c r="L23" s="2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10"/>
      <c r="B24" s="35"/>
      <c r="C24" s="31"/>
      <c r="D24" s="7"/>
      <c r="E24" s="7"/>
      <c r="F24" s="7"/>
      <c r="G24" s="7"/>
      <c r="H24" s="7"/>
      <c r="I24" s="7"/>
      <c r="J24" s="7"/>
      <c r="K24" s="7"/>
      <c r="L24" s="3"/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16"/>
      <c r="B25" s="36"/>
      <c r="C25" s="30"/>
      <c r="D25" s="15"/>
      <c r="E25" s="15"/>
      <c r="F25" s="5" t="s">
        <v>6</v>
      </c>
      <c r="G25" s="5"/>
      <c r="H25" s="5"/>
      <c r="I25" s="5"/>
      <c r="J25" s="5"/>
      <c r="K25" s="15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5">
        <v>6</v>
      </c>
      <c r="B26" s="33" t="s">
        <v>13</v>
      </c>
      <c r="C26" s="13"/>
      <c r="D26" s="5"/>
      <c r="E26" s="8">
        <v>1082000</v>
      </c>
      <c r="F26" s="8">
        <f>E26/1.2</f>
        <v>901666.66666666674</v>
      </c>
      <c r="G26" s="38"/>
      <c r="H26" s="8"/>
      <c r="I26" s="8"/>
      <c r="J26" s="8"/>
      <c r="K26" s="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12"/>
      <c r="B27" s="34"/>
      <c r="C27" s="10"/>
      <c r="D27" s="9"/>
      <c r="E27" s="9"/>
      <c r="F27" s="10"/>
      <c r="G27" s="10"/>
      <c r="H27" s="10"/>
      <c r="I27" s="10"/>
      <c r="J27" s="10"/>
      <c r="K27" s="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5">
      <c r="A28" s="16"/>
      <c r="B28" s="36"/>
      <c r="C28" s="30"/>
      <c r="D28" s="15"/>
      <c r="E28" s="15"/>
      <c r="F28" s="5"/>
      <c r="G28" s="5" t="s">
        <v>6</v>
      </c>
      <c r="H28" s="5"/>
      <c r="I28" s="5"/>
      <c r="J28" s="5"/>
      <c r="K28" s="15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5">
        <v>7</v>
      </c>
      <c r="B29" s="33" t="s">
        <v>14</v>
      </c>
      <c r="C29" s="13"/>
      <c r="D29" s="5"/>
      <c r="E29" s="8">
        <v>11500000</v>
      </c>
      <c r="F29" s="8"/>
      <c r="G29" s="38">
        <f>(E29*G9/100)/6*5</f>
        <v>10091250</v>
      </c>
      <c r="H29" s="8"/>
      <c r="I29" s="8"/>
      <c r="J29" s="8"/>
      <c r="K29" s="6"/>
      <c r="L29" s="2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10"/>
      <c r="B30" s="35"/>
      <c r="C30" s="31"/>
      <c r="D30" s="7"/>
      <c r="E30" s="7"/>
      <c r="F30" s="7"/>
      <c r="G30" s="7"/>
      <c r="H30" s="7"/>
      <c r="I30" s="7"/>
      <c r="J30" s="7"/>
      <c r="K30" s="7"/>
      <c r="L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16"/>
      <c r="B31" s="36"/>
      <c r="C31" s="30"/>
      <c r="D31" s="15"/>
      <c r="E31" s="15"/>
      <c r="F31" s="5"/>
      <c r="G31" s="5"/>
      <c r="H31" s="5" t="s">
        <v>6</v>
      </c>
      <c r="I31" s="5"/>
      <c r="J31" s="5"/>
      <c r="K31" s="15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A32" s="5">
        <v>8</v>
      </c>
      <c r="B32" s="33" t="s">
        <v>15</v>
      </c>
      <c r="C32" s="13"/>
      <c r="D32" s="5"/>
      <c r="E32" s="8">
        <f>11840000+3890000</f>
        <v>15730000</v>
      </c>
      <c r="F32" s="8"/>
      <c r="G32" s="8"/>
      <c r="H32" s="8">
        <f>(E32*G9/100*H9/100)/6*5</f>
        <v>14410410.300000001</v>
      </c>
      <c r="I32" s="8"/>
      <c r="J32" s="38"/>
      <c r="K32" s="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25">
      <c r="A33" s="19"/>
      <c r="B33" s="20"/>
      <c r="C33" s="20"/>
      <c r="D33" s="20"/>
      <c r="E33" s="20"/>
      <c r="F33" s="24"/>
      <c r="G33" s="24"/>
      <c r="H33" s="24"/>
      <c r="I33" s="24"/>
      <c r="J33" s="24"/>
      <c r="K33" s="20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25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F35" s="14"/>
      <c r="G35" s="14"/>
      <c r="H35" s="14"/>
      <c r="I35" s="14"/>
      <c r="J35" s="14"/>
      <c r="L35" s="17"/>
    </row>
    <row r="36" spans="1:22" x14ac:dyDescent="0.25">
      <c r="H36" s="17"/>
    </row>
    <row r="37" spans="1:22" x14ac:dyDescent="0.25">
      <c r="G37" s="17"/>
      <c r="I37" s="17"/>
      <c r="J37" s="17"/>
    </row>
  </sheetData>
  <mergeCells count="3">
    <mergeCell ref="B3:K3"/>
    <mergeCell ref="F6:J6"/>
    <mergeCell ref="F8:J8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user</cp:lastModifiedBy>
  <cp:lastPrinted>2019-02-20T09:01:01Z</cp:lastPrinted>
  <dcterms:created xsi:type="dcterms:W3CDTF">2019-02-06T04:42:10Z</dcterms:created>
  <dcterms:modified xsi:type="dcterms:W3CDTF">2025-11-12T09:04:11Z</dcterms:modified>
</cp:coreProperties>
</file>